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ckenzie.albitz\Downloads\"/>
    </mc:Choice>
  </mc:AlternateContent>
  <xr:revisionPtr revIDLastSave="0" documentId="13_ncr:1_{625A3DD5-3CD3-4D04-B3D9-3A91D7B3F1D4}" xr6:coauthVersionLast="47" xr6:coauthVersionMax="47" xr10:uidLastSave="{00000000-0000-0000-0000-000000000000}"/>
  <bookViews>
    <workbookView xWindow="4740" yWindow="1380" windowWidth="16545" windowHeight="12345" tabRatio="500" xr2:uid="{00000000-000D-0000-FFFF-FFFF00000000}"/>
  </bookViews>
  <sheets>
    <sheet name="INCOM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2" l="1"/>
  <c r="G31" i="2"/>
  <c r="F31" i="2"/>
  <c r="G30" i="2"/>
  <c r="F30" i="2"/>
  <c r="G29" i="2"/>
  <c r="G32" i="2" s="1"/>
  <c r="F29" i="2"/>
  <c r="F32" i="2" s="1"/>
  <c r="G24" i="2"/>
  <c r="G25" i="2" s="1"/>
  <c r="F24" i="2"/>
  <c r="G23" i="2"/>
  <c r="F23" i="2"/>
  <c r="G22" i="2"/>
  <c r="F22" i="2"/>
  <c r="G17" i="2"/>
  <c r="F17" i="2"/>
  <c r="F18" i="2" s="1"/>
  <c r="F16" i="2"/>
  <c r="G15" i="2"/>
  <c r="F15" i="2"/>
  <c r="G10" i="2"/>
  <c r="G11" i="2" s="1"/>
  <c r="F10" i="2"/>
  <c r="G9" i="2"/>
  <c r="F9" i="2"/>
  <c r="F11" i="2" s="1"/>
  <c r="G8" i="2"/>
  <c r="F8" i="2"/>
  <c r="F25" i="2" l="1"/>
  <c r="F5" i="2"/>
  <c r="G5" i="2"/>
  <c r="G18" i="2"/>
</calcChain>
</file>

<file path=xl/sharedStrings.xml><?xml version="1.0" encoding="utf-8"?>
<sst xmlns="http://schemas.openxmlformats.org/spreadsheetml/2006/main" count="49" uniqueCount="24">
  <si>
    <t>Estimated</t>
  </si>
  <si>
    <t>Actual</t>
  </si>
  <si>
    <t>Income</t>
  </si>
  <si>
    <t>Admissions</t>
  </si>
  <si>
    <t>Adults @</t>
  </si>
  <si>
    <t>Children @</t>
  </si>
  <si>
    <t>Other @</t>
  </si>
  <si>
    <t>Ads in program</t>
  </si>
  <si>
    <t>Covers @</t>
  </si>
  <si>
    <t>Half-pages @</t>
  </si>
  <si>
    <t>Quarter-pages @</t>
  </si>
  <si>
    <t>Exhibitors/vendors</t>
  </si>
  <si>
    <t>Large booths @</t>
  </si>
  <si>
    <t>Med. booths @</t>
  </si>
  <si>
    <t>Small booths @</t>
  </si>
  <si>
    <t>Sale of items</t>
  </si>
  <si>
    <t>Items @</t>
  </si>
  <si>
    <t>Total</t>
  </si>
  <si>
    <t xml:space="preserve"> </t>
  </si>
  <si>
    <t xml:space="preserve">  </t>
  </si>
  <si>
    <t xml:space="preserve">Estimated </t>
  </si>
  <si>
    <t xml:space="preserve">Actual </t>
  </si>
  <si>
    <t>TOTAL INCOME</t>
  </si>
  <si>
    <t>Event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</si>
</sst>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#,##0.00"/>
  </numFmts>
  <fonts count="7" x14ac:knownFonts="1">
    <font>
      <sz val="10"/>
      <color theme="1" tint="0.14996795556505021"/>
      <name val="Century Gothic"/>
      <family val="2"/>
      <scheme val="minor"/>
    </font>
    <font>
      <sz val="22"/>
      <color theme="3" tint="9.9948118533890809E-2"/>
      <name val="Bookman Old Style"/>
      <family val="1"/>
      <scheme val="major"/>
    </font>
    <font>
      <sz val="14"/>
      <color theme="3" tint="9.9948118533890809E-2"/>
      <name val="Bookman Old Style"/>
      <family val="1"/>
      <scheme val="major"/>
    </font>
    <font>
      <b/>
      <sz val="11"/>
      <color theme="1" tint="0.24994659260841701"/>
      <name val="Bookman Old Style"/>
      <family val="1"/>
      <scheme val="major"/>
    </font>
    <font>
      <sz val="12"/>
      <color theme="1" tint="0.24994659260841701"/>
      <name val="Bookman Old Style"/>
      <family val="1"/>
      <scheme val="major"/>
    </font>
    <font>
      <b/>
      <sz val="9"/>
      <color theme="1" tint="0.14996795556505021"/>
      <name val="Bookman Old Style"/>
      <family val="1"/>
      <scheme val="major"/>
    </font>
    <font>
      <sz val="12"/>
      <color theme="1" tint="0.14996795556505021"/>
      <name val="Bookman Old Style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6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1" applyNumberFormat="0" applyFill="0" applyAlignment="0" applyProtection="0"/>
    <xf numFmtId="0" fontId="2" fillId="0" borderId="0" applyNumberFormat="0" applyFill="0" applyAlignment="0" applyProtection="0"/>
    <xf numFmtId="0" fontId="3" fillId="0" borderId="0" applyNumberFormat="0" applyFill="0" applyAlignment="0" applyProtection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1" xfId="1"/>
    <xf numFmtId="0" fontId="2" fillId="0" borderId="0" xfId="2"/>
    <xf numFmtId="0" fontId="4" fillId="0" borderId="0" xfId="4"/>
    <xf numFmtId="0" fontId="1" fillId="0" borderId="1" xfId="1" applyAlignment="1">
      <alignment horizontal="right"/>
    </xf>
    <xf numFmtId="0" fontId="2" fillId="0" borderId="0" xfId="2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3" fillId="0" borderId="0" xfId="3"/>
    <xf numFmtId="164" fontId="0" fillId="0" borderId="0" xfId="0" applyNumberFormat="1"/>
    <xf numFmtId="0" fontId="6" fillId="2" borderId="2" xfId="0" applyFont="1" applyFill="1" applyBorder="1"/>
    <xf numFmtId="164" fontId="6" fillId="2" borderId="3" xfId="0" applyNumberFormat="1" applyFont="1" applyFill="1" applyBorder="1"/>
    <xf numFmtId="164" fontId="0" fillId="2" borderId="0" xfId="0" applyNumberFormat="1" applyFill="1"/>
    <xf numFmtId="0" fontId="5" fillId="2" borderId="0" xfId="0" applyFont="1" applyFill="1"/>
    <xf numFmtId="0" fontId="0" fillId="2" borderId="0" xfId="0" applyFill="1"/>
  </cellXfs>
  <cellStyles count="5"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Normal" xfId="0" builtinId="0" customBuiltin="1"/>
  </cellStyles>
  <dxfs count="34"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numFmt numFmtId="164" formatCode="\$#,##0.00"/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/>
        </patternFill>
      </fill>
    </dxf>
    <dxf>
      <numFmt numFmtId="164" formatCode="\$#,##0.00"/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/>
        </patternFill>
      </fill>
    </dxf>
    <dxf>
      <numFmt numFmtId="164" formatCode="\$#,##0.0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9"/>
        <color theme="1" tint="0.14996795556505021"/>
        <name val="Bookman Old Style"/>
        <scheme val="major"/>
      </font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numFmt numFmtId="165" formatCode="&quot;$&quot;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9"/>
        <color theme="1" tint="0.14996795556505021"/>
        <name val="Bookman Old Style"/>
        <scheme val="major"/>
      </font>
    </dxf>
    <dxf>
      <numFmt numFmtId="164" formatCode="\$#,##0.00"/>
      <fill>
        <patternFill patternType="solid"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numFmt numFmtId="164" formatCode="\$#,##0.00"/>
      <fill>
        <patternFill patternType="solid">
          <fgColor indexed="64"/>
          <bgColor theme="0"/>
        </patternFill>
      </fill>
    </dxf>
    <dxf>
      <numFmt numFmtId="164" formatCode="\$#,##0.00"/>
      <fill>
        <patternFill patternType="solid">
          <fgColor indexed="64"/>
          <bgColor theme="0" tint="-0.14999847407452621"/>
        </patternFill>
      </fill>
    </dxf>
    <dxf>
      <numFmt numFmtId="164" formatCode="\$#,##0.00"/>
      <fill>
        <patternFill patternType="solid">
          <fgColor indexed="64"/>
          <bgColor theme="0" tint="-0.14999847407452621"/>
        </patternFill>
      </fill>
    </dxf>
    <dxf>
      <numFmt numFmtId="164" formatCode="\$#,##0.00"/>
    </dxf>
    <dxf>
      <alignment horizontal="right" vertical="bottom" textRotation="0" wrapText="0" indent="0" justifyLastLine="0" shrinkToFit="0" readingOrder="0"/>
    </dxf>
    <dxf>
      <numFmt numFmtId="164" formatCode="\$#,##0.0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9"/>
        <color theme="1" tint="0.14996795556505021"/>
        <name val="Bookman Old Style"/>
        <scheme val="major"/>
      </font>
    </dxf>
    <dxf>
      <alignment horizontal="right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9"/>
        <color theme="1" tint="0.14996795556505021"/>
        <name val="Bookman Old Style"/>
        <scheme val="maj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tblAdmissions" displayName="tblAdmissions" ref="B7:G11" totalsRowCount="1" headerRowDxfId="19">
  <autoFilter ref="B7:G10" xr:uid="{00000000-0009-0000-0100-000008000000}"/>
  <tableColumns count="6">
    <tableColumn id="1" xr3:uid="{00000000-0010-0000-0000-000001000000}" name="Estimated" totalsRowLabel="Total" totalsRowDxfId="18"/>
    <tableColumn id="2" xr3:uid="{00000000-0010-0000-0000-000002000000}" name="Actual" totalsRowDxfId="17"/>
    <tableColumn id="3" xr3:uid="{00000000-0010-0000-0000-000003000000}" name=" " dataDxfId="16" totalsRowDxfId="15"/>
    <tableColumn id="4" xr3:uid="{00000000-0010-0000-0000-000004000000}" name="  " totalsRowDxfId="14"/>
    <tableColumn id="5" xr3:uid="{00000000-0010-0000-0000-000005000000}" name="Estimated " totalsRowFunction="sum" dataDxfId="13" totalsRowDxfId="12">
      <calculatedColumnFormula>tblAdmissions[[#This Row],[  ]]*tblAdmissions[[#This Row],[Estimated]]</calculatedColumnFormula>
    </tableColumn>
    <tableColumn id="6" xr3:uid="{00000000-0010-0000-0000-000006000000}" name="Actual " totalsRowFunction="sum" dataDxfId="11" totalsRowDxfId="10">
      <calculatedColumnFormula>tblAdmissions[[#This Row],[  ]]*tblAdmissions[[#This Row],[Actual]]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1000000}" name="tblItems" displayName="tblItems" ref="B28:G32" totalsRowCount="1" headerRowDxfId="33">
  <autoFilter ref="B28:G31" xr:uid="{00000000-0009-0000-0100-000009000000}"/>
  <tableColumns count="6">
    <tableColumn id="1" xr3:uid="{00000000-0010-0000-0100-000001000000}" name="Estimated" totalsRowLabel="Total"/>
    <tableColumn id="2" xr3:uid="{00000000-0010-0000-0100-000002000000}" name="Actual"/>
    <tableColumn id="3" xr3:uid="{00000000-0010-0000-0100-000003000000}" name=" " dataDxfId="32" totalsRowDxfId="27"/>
    <tableColumn id="4" xr3:uid="{00000000-0010-0000-0100-000004000000}" name="  " totalsRowDxfId="26"/>
    <tableColumn id="5" xr3:uid="{00000000-0010-0000-0100-000005000000}" name="Estimated " totalsRowFunction="sum" dataDxfId="1" totalsRowDxfId="25">
      <calculatedColumnFormula>tblItems[[#This Row],[  ]]*tblItems[[#This Row],[Estimated]]</calculatedColumnFormula>
    </tableColumn>
    <tableColumn id="6" xr3:uid="{00000000-0010-0000-0100-000006000000}" name="Actual " totalsRowFunction="sum" dataDxfId="0" totalsRowDxfId="24">
      <calculatedColumnFormula>tblItems[[#This Row],[  ]]*tblItems[[#This Row],[Actual]]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2000000}" name="tblVendors" displayName="tblVendors" ref="B21:G25" totalsRowCount="1" headerRowDxfId="31">
  <autoFilter ref="B21:G24" xr:uid="{00000000-0009-0000-0100-00000A000000}"/>
  <tableColumns count="6">
    <tableColumn id="1" xr3:uid="{00000000-0010-0000-0200-000001000000}" name="Estimated" totalsRowLabel="Total"/>
    <tableColumn id="2" xr3:uid="{00000000-0010-0000-0200-000002000000}" name="Actual"/>
    <tableColumn id="3" xr3:uid="{00000000-0010-0000-0200-000003000000}" name=" " dataDxfId="30" totalsRowDxfId="29"/>
    <tableColumn id="4" xr3:uid="{00000000-0010-0000-0200-000004000000}" name="  " totalsRowDxfId="28"/>
    <tableColumn id="5" xr3:uid="{00000000-0010-0000-0200-000005000000}" name="Estimated " totalsRowFunction="sum" dataDxfId="22" totalsRowDxfId="23">
      <calculatedColumnFormula>tblVendors[[#This Row],[  ]]*tblVendors[[#This Row],[Estimated]]</calculatedColumnFormula>
    </tableColumn>
    <tableColumn id="6" xr3:uid="{00000000-0010-0000-0200-000006000000}" name="Actual " totalsRowFunction="sum" dataDxfId="21" totalsRowDxfId="20">
      <calculatedColumnFormula>tblVendors[[#This Row],[  ]]*tblVendors[[#This Row],[Actual]]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3000000}" name="tblAds" displayName="tblAds" ref="B14:G18" totalsRowCount="1" headerRowDxfId="9">
  <autoFilter ref="B14:G17" xr:uid="{00000000-0009-0000-0100-00000B000000}"/>
  <tableColumns count="6">
    <tableColumn id="1" xr3:uid="{00000000-0010-0000-0300-000001000000}" name="Estimated" totalsRowLabel="Total"/>
    <tableColumn id="2" xr3:uid="{00000000-0010-0000-0300-000002000000}" name="Actual"/>
    <tableColumn id="3" xr3:uid="{00000000-0010-0000-0300-000003000000}" name=" " dataDxfId="8" totalsRowDxfId="7"/>
    <tableColumn id="4" xr3:uid="{00000000-0010-0000-0300-000004000000}" name="  " totalsRowDxfId="6"/>
    <tableColumn id="5" xr3:uid="{00000000-0010-0000-0300-000005000000}" name="Estimated " totalsRowFunction="sum" dataDxfId="5" totalsRowDxfId="4">
      <calculatedColumnFormula>tblAds[[#This Row],[  ]]*tblAds[[#This Row],[Estimated]]</calculatedColumnFormula>
    </tableColumn>
    <tableColumn id="6" xr3:uid="{00000000-0010-0000-0300-000006000000}" name="Actual " totalsRowFunction="sum" dataDxfId="3" totalsRowDxfId="2">
      <calculatedColumnFormula>tblAds[[#This Row],[  ]]*tblAds[[#This Row],[Actual]]</calculatedColumnFormula>
    </tableColumn>
  </tableColumns>
  <tableStyleInfo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lassRoster">
  <a:themeElements>
    <a:clrScheme name="Fixed asset record with depreciation">
      <a:dk1>
        <a:sysClr val="windowText" lastClr="000000"/>
      </a:dk1>
      <a:lt1>
        <a:sysClr val="window" lastClr="FFFFFF"/>
      </a:lt1>
      <a:dk2>
        <a:srgbClr val="212121"/>
      </a:dk2>
      <a:lt2>
        <a:srgbClr val="DADADA"/>
      </a:lt2>
      <a:accent1>
        <a:srgbClr val="83992A"/>
      </a:accent1>
      <a:accent2>
        <a:srgbClr val="3C9770"/>
      </a:accent2>
      <a:accent3>
        <a:srgbClr val="44709D"/>
      </a:accent3>
      <a:accent4>
        <a:srgbClr val="A23C33"/>
      </a:accent4>
      <a:accent5>
        <a:srgbClr val="D97828"/>
      </a:accent5>
      <a:accent6>
        <a:srgbClr val="DEB340"/>
      </a:accent6>
      <a:hlink>
        <a:srgbClr val="A8BF4D"/>
      </a:hlink>
      <a:folHlink>
        <a:srgbClr val="B4CA80"/>
      </a:folHlink>
    </a:clrScheme>
    <a:fontScheme name="ClassRoster_fonts">
      <a:majorFont>
        <a:latin typeface="Bookman Old Style"/>
        <a:ea typeface=""/>
        <a:cs typeface=""/>
      </a:majorFont>
      <a:minorFont>
        <a:latin typeface="Century Gothic"/>
        <a:ea typeface=""/>
        <a:cs typeface=""/>
      </a:minorFont>
    </a:fontScheme>
    <a:fmtScheme name="Sketchbook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alpha val="94000"/>
                <a:satMod val="120000"/>
                <a:lumMod val="110000"/>
              </a:schemeClr>
            </a:gs>
            <a:gs pos="100000">
              <a:schemeClr val="phClr">
                <a:tint val="80000"/>
                <a:shade val="100000"/>
                <a:satMod val="140000"/>
                <a:lumMod val="12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100000"/>
                <a:shade val="100000"/>
                <a:satMod val="100000"/>
                <a:lumMod val="90000"/>
              </a:schemeClr>
            </a:gs>
            <a:gs pos="100000">
              <a:schemeClr val="phClr">
                <a:tint val="95000"/>
                <a:shade val="100000"/>
                <a:satMod val="110000"/>
                <a:lumMod val="105000"/>
              </a:schemeClr>
            </a:gs>
          </a:gsLst>
          <a:path path="circle">
            <a:fillToRect l="40000" t="100000" r="4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>
              <a:shade val="9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rotWithShape="0">
              <a:srgbClr val="000000">
                <a:alpha val="37000"/>
              </a:srgbClr>
            </a:outerShdw>
          </a:effectLst>
        </a:effectStyle>
        <a:effectStyle>
          <a:effectLst>
            <a:outerShdw blurRad="50800" dist="25400" dir="5040000" rotWithShape="0">
              <a:srgbClr val="000000">
                <a:alpha val="44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dkEdge">
            <a:bevelT w="38100" h="25400" prst="coolSlant"/>
          </a:sp3d>
        </a:effectStyle>
      </a:effectStyleLst>
      <a:bgFillStyleLst>
        <a:solidFill>
          <a:schemeClr val="phClr"/>
        </a:solidFill>
        <a:blipFill rotWithShape="1">
          <a:blip xmlns:r="http://schemas.openxmlformats.org/officeDocument/2006/relationships" r:embed="rId1">
            <a:duotone>
              <a:schemeClr val="phClr">
                <a:shade val="55000"/>
                <a:lumMod val="90000"/>
              </a:schemeClr>
              <a:schemeClr val="phClr">
                <a:tint val="92000"/>
                <a:satMod val="120000"/>
                <a:lumMod val="103000"/>
              </a:schemeClr>
            </a:duotone>
          </a:blip>
          <a:stretch/>
        </a:blipFill>
        <a:blipFill rotWithShape="1">
          <a:blip xmlns:r="http://schemas.openxmlformats.org/officeDocument/2006/relationships" r:embed="rId2">
            <a:duotone>
              <a:schemeClr val="phClr">
                <a:shade val="96000"/>
              </a:schemeClr>
              <a:schemeClr val="phClr">
                <a:tint val="98000"/>
              </a:schemeClr>
            </a:duotone>
          </a:blip>
          <a:tile tx="0" ty="0" sx="50000" sy="5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theme="5"/>
    <pageSetUpPr autoPageBreaks="0"/>
  </sheetPr>
  <dimension ref="B2:I32"/>
  <sheetViews>
    <sheetView showGridLines="0" tabSelected="1" zoomScale="85" zoomScaleNormal="85" workbookViewId="0">
      <selection activeCell="L10" sqref="L10"/>
    </sheetView>
  </sheetViews>
  <sheetFormatPr defaultRowHeight="13.5" x14ac:dyDescent="0.25"/>
  <cols>
    <col min="1" max="1" width="1.7109375" customWidth="1"/>
    <col min="2" max="3" width="21" customWidth="1"/>
    <col min="4" max="4" width="17.85546875" style="6" customWidth="1"/>
    <col min="5" max="7" width="21" customWidth="1"/>
  </cols>
  <sheetData>
    <row r="2" spans="2:9" ht="27.75" x14ac:dyDescent="0.4">
      <c r="B2" s="1" t="s">
        <v>23</v>
      </c>
      <c r="C2" s="1"/>
      <c r="D2" s="4"/>
      <c r="E2" s="1"/>
      <c r="F2" s="1"/>
      <c r="G2" s="1"/>
    </row>
    <row r="3" spans="2:9" ht="18" x14ac:dyDescent="0.25">
      <c r="B3" s="2" t="s">
        <v>2</v>
      </c>
      <c r="C3" s="2"/>
      <c r="D3" s="5"/>
      <c r="E3" s="2"/>
      <c r="F3" s="2"/>
      <c r="G3" s="2"/>
    </row>
    <row r="4" spans="2:9" ht="15.75" x14ac:dyDescent="0.25">
      <c r="E4" s="9" t="s">
        <v>22</v>
      </c>
      <c r="F4" s="11" t="s">
        <v>0</v>
      </c>
      <c r="G4" s="11" t="s">
        <v>1</v>
      </c>
    </row>
    <row r="5" spans="2:9" ht="15.75" x14ac:dyDescent="0.25">
      <c r="F5" s="12">
        <f>SUBTOTAL(109,tblAdmissions[[Estimated ]],tblAds[[Estimated ]],tblVendors[[Estimated ]],tblItems[[Estimated ]])</f>
        <v>6845</v>
      </c>
      <c r="G5" s="12">
        <f>SUBTOTAL(109,tblAdmissions[[Actual ]],tblAds[[Actual ]],tblVendors[[Actual ]],tblItems[[Actual ]])</f>
        <v>5827</v>
      </c>
      <c r="H5" s="15"/>
      <c r="I5" s="15"/>
    </row>
    <row r="6" spans="2:9" ht="15.75" x14ac:dyDescent="0.25">
      <c r="B6" s="3" t="s">
        <v>3</v>
      </c>
      <c r="F6" s="15"/>
      <c r="G6" s="15"/>
      <c r="H6" s="15"/>
      <c r="I6" s="15"/>
    </row>
    <row r="7" spans="2:9" x14ac:dyDescent="0.25">
      <c r="B7" s="7" t="s">
        <v>0</v>
      </c>
      <c r="C7" s="7" t="s">
        <v>1</v>
      </c>
      <c r="D7" s="8" t="s">
        <v>18</v>
      </c>
      <c r="E7" s="7" t="s">
        <v>19</v>
      </c>
      <c r="F7" s="14" t="s">
        <v>20</v>
      </c>
      <c r="G7" s="14" t="s">
        <v>21</v>
      </c>
      <c r="H7" s="15"/>
      <c r="I7" s="15"/>
    </row>
    <row r="8" spans="2:9" x14ac:dyDescent="0.25">
      <c r="B8">
        <v>300</v>
      </c>
      <c r="C8">
        <v>278</v>
      </c>
      <c r="D8" s="6" t="s">
        <v>4</v>
      </c>
      <c r="E8" s="10">
        <v>5</v>
      </c>
      <c r="F8" s="13">
        <f>tblAdmissions[[#This Row],[  ]]*tblAdmissions[[#This Row],[Estimated]]</f>
        <v>1500</v>
      </c>
      <c r="G8" s="13">
        <f>tblAdmissions[[#This Row],[  ]]*tblAdmissions[[#This Row],[Actual]]</f>
        <v>1390</v>
      </c>
      <c r="H8" s="15"/>
      <c r="I8" s="15"/>
    </row>
    <row r="9" spans="2:9" x14ac:dyDescent="0.25">
      <c r="B9">
        <v>197</v>
      </c>
      <c r="C9">
        <v>195</v>
      </c>
      <c r="D9" s="6" t="s">
        <v>5</v>
      </c>
      <c r="E9" s="10">
        <v>2</v>
      </c>
      <c r="F9" s="13">
        <f>tblAdmissions[[#This Row],[  ]]*tblAdmissions[[#This Row],[Estimated]]</f>
        <v>394</v>
      </c>
      <c r="G9" s="13">
        <f>tblAdmissions[[#This Row],[  ]]*tblAdmissions[[#This Row],[Actual]]</f>
        <v>390</v>
      </c>
      <c r="H9" s="15"/>
      <c r="I9" s="15"/>
    </row>
    <row r="10" spans="2:9" x14ac:dyDescent="0.25">
      <c r="B10">
        <v>42</v>
      </c>
      <c r="C10">
        <v>51</v>
      </c>
      <c r="D10" s="6" t="s">
        <v>6</v>
      </c>
      <c r="E10" s="10">
        <v>1</v>
      </c>
      <c r="F10" s="13">
        <f>tblAdmissions[[#This Row],[  ]]*tblAdmissions[[#This Row],[Estimated]]</f>
        <v>42</v>
      </c>
      <c r="G10" s="13">
        <f>tblAdmissions[[#This Row],[  ]]*tblAdmissions[[#This Row],[Actual]]</f>
        <v>51</v>
      </c>
      <c r="H10" s="15"/>
      <c r="I10" s="15"/>
    </row>
    <row r="11" spans="2:9" x14ac:dyDescent="0.25">
      <c r="B11" t="s">
        <v>17</v>
      </c>
      <c r="E11" s="10"/>
      <c r="F11" s="13">
        <f>SUBTOTAL(109,tblAdmissions[[Estimated ]])</f>
        <v>1936</v>
      </c>
      <c r="G11" s="13">
        <f>SUBTOTAL(109,tblAdmissions[[Actual ]])</f>
        <v>1831</v>
      </c>
      <c r="H11" s="15"/>
      <c r="I11" s="15"/>
    </row>
    <row r="12" spans="2:9" x14ac:dyDescent="0.25">
      <c r="F12" s="15"/>
      <c r="G12" s="15"/>
      <c r="H12" s="15"/>
      <c r="I12" s="15"/>
    </row>
    <row r="13" spans="2:9" ht="15.75" x14ac:dyDescent="0.25">
      <c r="B13" s="3" t="s">
        <v>7</v>
      </c>
      <c r="F13" s="15"/>
      <c r="G13" s="15"/>
      <c r="H13" s="15"/>
      <c r="I13" s="15"/>
    </row>
    <row r="14" spans="2:9" x14ac:dyDescent="0.25">
      <c r="B14" s="7" t="s">
        <v>0</v>
      </c>
      <c r="C14" s="7" t="s">
        <v>1</v>
      </c>
      <c r="D14" s="8" t="s">
        <v>18</v>
      </c>
      <c r="E14" s="7" t="s">
        <v>19</v>
      </c>
      <c r="F14" s="14" t="s">
        <v>20</v>
      </c>
      <c r="G14" s="14" t="s">
        <v>21</v>
      </c>
      <c r="H14" s="15"/>
      <c r="I14" s="15"/>
    </row>
    <row r="15" spans="2:9" x14ac:dyDescent="0.25">
      <c r="B15">
        <v>202</v>
      </c>
      <c r="C15">
        <v>100</v>
      </c>
      <c r="D15" s="6" t="s">
        <v>8</v>
      </c>
      <c r="E15" s="10">
        <v>4</v>
      </c>
      <c r="F15" s="13">
        <f>tblAds[[#This Row],[  ]]*tblAds[[#This Row],[Estimated]]</f>
        <v>808</v>
      </c>
      <c r="G15" s="13">
        <f>tblAds[[#This Row],[  ]]*tblAds[[#This Row],[Actual]]</f>
        <v>400</v>
      </c>
      <c r="H15" s="15"/>
      <c r="I15" s="15"/>
    </row>
    <row r="16" spans="2:9" x14ac:dyDescent="0.25">
      <c r="B16">
        <v>200</v>
      </c>
      <c r="C16">
        <v>98</v>
      </c>
      <c r="D16" s="6" t="s">
        <v>9</v>
      </c>
      <c r="E16" s="10">
        <v>2</v>
      </c>
      <c r="F16" s="13">
        <f>tblAds[[#This Row],[  ]]*tblAds[[#This Row],[Estimated]]</f>
        <v>400</v>
      </c>
      <c r="G16" s="13">
        <f>tblAds[[#This Row],[  ]]*tblAds[[#This Row],[Actual]]</f>
        <v>196</v>
      </c>
      <c r="H16" s="15"/>
      <c r="I16" s="15"/>
    </row>
    <row r="17" spans="2:7" x14ac:dyDescent="0.25">
      <c r="B17">
        <v>98</v>
      </c>
      <c r="C17">
        <v>50</v>
      </c>
      <c r="D17" s="6" t="s">
        <v>10</v>
      </c>
      <c r="E17" s="10">
        <v>1</v>
      </c>
      <c r="F17" s="13">
        <f>tblAds[[#This Row],[  ]]*tblAds[[#This Row],[Estimated]]</f>
        <v>98</v>
      </c>
      <c r="G17" s="13">
        <f>tblAds[[#This Row],[  ]]*tblAds[[#This Row],[Actual]]</f>
        <v>50</v>
      </c>
    </row>
    <row r="18" spans="2:7" x14ac:dyDescent="0.25">
      <c r="B18" t="s">
        <v>17</v>
      </c>
      <c r="E18" s="10"/>
      <c r="F18" s="13">
        <f>SUBTOTAL(109,tblAds[[Estimated ]])</f>
        <v>1306</v>
      </c>
      <c r="G18" s="13">
        <f>SUBTOTAL(109,tblAds[[Actual ]])</f>
        <v>646</v>
      </c>
    </row>
    <row r="20" spans="2:7" ht="15.75" x14ac:dyDescent="0.25">
      <c r="B20" s="3" t="s">
        <v>11</v>
      </c>
    </row>
    <row r="21" spans="2:7" x14ac:dyDescent="0.25">
      <c r="B21" s="7" t="s">
        <v>0</v>
      </c>
      <c r="C21" s="7" t="s">
        <v>1</v>
      </c>
      <c r="D21" s="8" t="s">
        <v>18</v>
      </c>
      <c r="E21" s="7" t="s">
        <v>19</v>
      </c>
      <c r="F21" s="14" t="s">
        <v>20</v>
      </c>
      <c r="G21" s="14" t="s">
        <v>21</v>
      </c>
    </row>
    <row r="22" spans="2:7" x14ac:dyDescent="0.25">
      <c r="B22">
        <v>250</v>
      </c>
      <c r="C22">
        <v>202</v>
      </c>
      <c r="D22" s="6" t="s">
        <v>12</v>
      </c>
      <c r="E22" s="10">
        <v>7</v>
      </c>
      <c r="F22" s="13">
        <f>tblVendors[[#This Row],[  ]]*tblVendors[[#This Row],[Estimated]]</f>
        <v>1750</v>
      </c>
      <c r="G22" s="13">
        <f>tblVendors[[#This Row],[  ]]*tblVendors[[#This Row],[Actual]]</f>
        <v>1414</v>
      </c>
    </row>
    <row r="23" spans="2:7" x14ac:dyDescent="0.25">
      <c r="B23">
        <v>100</v>
      </c>
      <c r="C23">
        <v>121</v>
      </c>
      <c r="D23" s="6" t="s">
        <v>13</v>
      </c>
      <c r="E23" s="10">
        <v>5</v>
      </c>
      <c r="F23" s="13">
        <f>tblVendors[[#This Row],[  ]]*tblVendors[[#This Row],[Estimated]]</f>
        <v>500</v>
      </c>
      <c r="G23" s="13">
        <f>tblVendors[[#This Row],[  ]]*tblVendors[[#This Row],[Actual]]</f>
        <v>605</v>
      </c>
    </row>
    <row r="24" spans="2:7" x14ac:dyDescent="0.25">
      <c r="B24">
        <v>50</v>
      </c>
      <c r="C24">
        <v>49</v>
      </c>
      <c r="D24" s="6" t="s">
        <v>14</v>
      </c>
      <c r="E24" s="10">
        <v>3</v>
      </c>
      <c r="F24" s="13">
        <f>tblVendors[[#This Row],[  ]]*tblVendors[[#This Row],[Estimated]]</f>
        <v>150</v>
      </c>
      <c r="G24" s="13">
        <f>tblVendors[[#This Row],[  ]]*tblVendors[[#This Row],[Actual]]</f>
        <v>147</v>
      </c>
    </row>
    <row r="25" spans="2:7" x14ac:dyDescent="0.25">
      <c r="B25" t="s">
        <v>17</v>
      </c>
      <c r="E25" s="10"/>
      <c r="F25" s="13">
        <f>SUBTOTAL(109,tblVendors[[Estimated ]])</f>
        <v>2400</v>
      </c>
      <c r="G25" s="13">
        <f>SUBTOTAL(109,tblVendors[[Actual ]])</f>
        <v>2166</v>
      </c>
    </row>
    <row r="26" spans="2:7" x14ac:dyDescent="0.25">
      <c r="F26" s="15"/>
      <c r="G26" s="15"/>
    </row>
    <row r="27" spans="2:7" ht="15.75" x14ac:dyDescent="0.25">
      <c r="B27" s="3" t="s">
        <v>15</v>
      </c>
    </row>
    <row r="28" spans="2:7" x14ac:dyDescent="0.25">
      <c r="B28" s="7" t="s">
        <v>0</v>
      </c>
      <c r="C28" s="7" t="s">
        <v>1</v>
      </c>
      <c r="D28" s="8" t="s">
        <v>18</v>
      </c>
      <c r="E28" s="7" t="s">
        <v>19</v>
      </c>
      <c r="F28" s="7" t="s">
        <v>20</v>
      </c>
      <c r="G28" s="7" t="s">
        <v>21</v>
      </c>
    </row>
    <row r="29" spans="2:7" x14ac:dyDescent="0.25">
      <c r="B29">
        <v>200</v>
      </c>
      <c r="C29">
        <v>198</v>
      </c>
      <c r="D29" s="6" t="s">
        <v>16</v>
      </c>
      <c r="E29" s="10">
        <v>4</v>
      </c>
      <c r="F29" s="13">
        <f>tblItems[[#This Row],[  ]]*tblItems[[#This Row],[Estimated]]</f>
        <v>800</v>
      </c>
      <c r="G29" s="13">
        <f>tblItems[[#This Row],[  ]]*tblItems[[#This Row],[Actual]]</f>
        <v>792</v>
      </c>
    </row>
    <row r="30" spans="2:7" x14ac:dyDescent="0.25">
      <c r="B30">
        <v>101</v>
      </c>
      <c r="C30">
        <v>98</v>
      </c>
      <c r="D30" s="6" t="s">
        <v>16</v>
      </c>
      <c r="E30" s="10">
        <v>3</v>
      </c>
      <c r="F30" s="13">
        <f>tblItems[[#This Row],[  ]]*tblItems[[#This Row],[Estimated]]</f>
        <v>303</v>
      </c>
      <c r="G30" s="13">
        <f>tblItems[[#This Row],[  ]]*tblItems[[#This Row],[Actual]]</f>
        <v>294</v>
      </c>
    </row>
    <row r="31" spans="2:7" x14ac:dyDescent="0.25">
      <c r="B31">
        <v>100</v>
      </c>
      <c r="C31">
        <v>98</v>
      </c>
      <c r="D31" s="6" t="s">
        <v>16</v>
      </c>
      <c r="E31" s="10">
        <v>1</v>
      </c>
      <c r="F31" s="13">
        <f>tblItems[[#This Row],[  ]]*tblItems[[#This Row],[Estimated]]</f>
        <v>100</v>
      </c>
      <c r="G31" s="13">
        <f>tblItems[[#This Row],[  ]]*tblItems[[#This Row],[Actual]]</f>
        <v>98</v>
      </c>
    </row>
    <row r="32" spans="2:7" x14ac:dyDescent="0.25">
      <c r="B32" t="s">
        <v>17</v>
      </c>
      <c r="E32" s="10"/>
      <c r="F32" s="13">
        <f>SUBTOTAL(109,tblItems[[Estimated ]])</f>
        <v>1203</v>
      </c>
      <c r="G32" s="13">
        <f>SUBTOTAL(109,tblItems[[Actual ]])</f>
        <v>1184</v>
      </c>
    </row>
  </sheetData>
  <pageMargins left="0.4" right="0.4" top="0.4" bottom="0.4" header="0.3" footer="0.3"/>
  <pageSetup orientation="landscape" r:id="rId1"/>
  <headerFooter differentFirst="1">
    <oddFooter>Page &amp;P of &amp;N</oddFooter>
  </headerFooter>
  <tableParts count="4"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206E49AD-5FE3-4A0C-9209-CFD6970759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INCOME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 Yuan</dc:creator>
  <cp:lastModifiedBy>Mackenzie Albitz</cp:lastModifiedBy>
  <cp:lastPrinted>2024-09-11T15:36:31Z</cp:lastPrinted>
  <dcterms:created xsi:type="dcterms:W3CDTF">2016-09-12T09:31:34Z</dcterms:created>
  <dcterms:modified xsi:type="dcterms:W3CDTF">2024-09-11T15:40:17Z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TC040991699991</vt:lpwstr>
  </property>
</Properties>
</file>